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240" windowWidth="9720" windowHeight="7200"/>
  </bookViews>
  <sheets>
    <sheet name="приложение №19" sheetId="3" r:id="rId1"/>
  </sheets>
  <calcPr calcId="124519"/>
</workbook>
</file>

<file path=xl/calcChain.xml><?xml version="1.0" encoding="utf-8"?>
<calcChain xmlns="http://schemas.openxmlformats.org/spreadsheetml/2006/main">
  <c r="O13" i="3"/>
  <c r="M13"/>
  <c r="H13"/>
  <c r="I13"/>
  <c r="I17" l="1"/>
  <c r="J28" l="1"/>
  <c r="J37" s="1"/>
  <c r="I20"/>
  <c r="I19"/>
  <c r="I16"/>
  <c r="I15"/>
  <c r="I14"/>
  <c r="I18"/>
  <c r="N16" l="1"/>
  <c r="H20"/>
  <c r="O20"/>
  <c r="H19"/>
  <c r="O19"/>
  <c r="H18"/>
  <c r="D18"/>
  <c r="O18"/>
  <c r="P17"/>
  <c r="H17"/>
  <c r="H16"/>
  <c r="O17"/>
  <c r="O16"/>
  <c r="O15"/>
  <c r="H14"/>
  <c r="O14"/>
  <c r="D13"/>
  <c r="W23"/>
  <c r="V23"/>
  <c r="Q23"/>
  <c r="I28" l="1"/>
  <c r="I29"/>
  <c r="H37" l="1"/>
  <c r="N20" l="1"/>
  <c r="N19"/>
  <c r="N18"/>
  <c r="N14"/>
  <c r="N13" l="1"/>
  <c r="N17" l="1"/>
  <c r="U23"/>
  <c r="K29"/>
  <c r="I30"/>
  <c r="K30" s="1"/>
  <c r="I31"/>
  <c r="K31" s="1"/>
  <c r="I32"/>
  <c r="K32" s="1"/>
  <c r="I33"/>
  <c r="K33" s="1"/>
  <c r="I34"/>
  <c r="K34" s="1"/>
  <c r="I35"/>
  <c r="K35" s="1"/>
  <c r="I36"/>
  <c r="K36" s="1"/>
  <c r="K28"/>
  <c r="M20"/>
  <c r="M15"/>
  <c r="M14"/>
  <c r="N15"/>
  <c r="P22" l="1"/>
  <c r="J15"/>
  <c r="J16"/>
  <c r="J19"/>
  <c r="J18"/>
  <c r="J17"/>
  <c r="J13" l="1"/>
  <c r="J20"/>
  <c r="J14"/>
  <c r="W24"/>
  <c r="V24"/>
  <c r="U24"/>
  <c r="T24"/>
  <c r="S24"/>
  <c r="Q24"/>
  <c r="C23"/>
  <c r="C24" s="1"/>
  <c r="B24" l="1"/>
  <c r="B23"/>
  <c r="O22" l="1"/>
  <c r="E22"/>
  <c r="H22"/>
  <c r="I22"/>
  <c r="I37" s="1"/>
  <c r="K37" s="1"/>
  <c r="K22"/>
  <c r="L22"/>
  <c r="M22"/>
  <c r="N22"/>
  <c r="R22"/>
  <c r="R24" s="1"/>
  <c r="S22"/>
  <c r="T22"/>
  <c r="U22"/>
  <c r="V22"/>
  <c r="W22"/>
  <c r="X22"/>
  <c r="Q14" l="1"/>
  <c r="Q15"/>
  <c r="Q16"/>
  <c r="Q17"/>
  <c r="Q18"/>
  <c r="Q19"/>
  <c r="Q20"/>
  <c r="Q21"/>
  <c r="Q13"/>
  <c r="J21"/>
  <c r="G14"/>
  <c r="G15"/>
  <c r="G16"/>
  <c r="G17"/>
  <c r="G18"/>
  <c r="G19"/>
  <c r="G20"/>
  <c r="G21"/>
  <c r="G13"/>
  <c r="C14"/>
  <c r="C15"/>
  <c r="C16"/>
  <c r="C17"/>
  <c r="C18"/>
  <c r="C19"/>
  <c r="C20"/>
  <c r="C21"/>
  <c r="C13"/>
  <c r="F21" l="1"/>
  <c r="B21" s="1"/>
  <c r="F14"/>
  <c r="B14" s="1"/>
  <c r="Q22"/>
  <c r="F20"/>
  <c r="B20" s="1"/>
  <c r="F19"/>
  <c r="B19" s="1"/>
  <c r="F18"/>
  <c r="B18" s="1"/>
  <c r="F17"/>
  <c r="B17" s="1"/>
  <c r="F16"/>
  <c r="B16" s="1"/>
  <c r="F15"/>
  <c r="B15" s="1"/>
  <c r="J22"/>
  <c r="G22"/>
  <c r="F13"/>
  <c r="D22"/>
  <c r="C22" s="1"/>
  <c r="F22" l="1"/>
  <c r="B22" s="1"/>
  <c r="B13"/>
</calcChain>
</file>

<file path=xl/sharedStrings.xml><?xml version="1.0" encoding="utf-8"?>
<sst xmlns="http://schemas.openxmlformats.org/spreadsheetml/2006/main" count="62" uniqueCount="46">
  <si>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</si>
  <si>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</si>
  <si>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</si>
  <si>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</si>
  <si>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</si>
  <si>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</si>
  <si>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</si>
  <si>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</si>
  <si>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Итого по поселениям</t>
  </si>
  <si>
    <t>Муниципальный район</t>
  </si>
  <si>
    <t>Муниципальное образование (городское, сельское поселение, муниципальный район)</t>
  </si>
  <si>
    <t>Дотации из регионального фонда финансовой поддержки мунициипальных районов</t>
  </si>
  <si>
    <t>в том числе</t>
  </si>
  <si>
    <t>Субвенции на осуществление полномочий по ЗАГС</t>
  </si>
  <si>
    <t>Субвенции на осуществление полномочий  по первичному воинскому учету</t>
  </si>
  <si>
    <t xml:space="preserve">Средства, передаваемые бюджету района из бюджетов поселений на осуществление части полномочий </t>
  </si>
  <si>
    <t>Всего консолидированный бюджет района *</t>
  </si>
  <si>
    <t>Субвенции на предоставление социальной поддержки педагогическим работникам и иным категориям граждан, проживающих и работающих в сельской местности, рабочих поселках (поселках городского типа), по оплате жилого помещения и коммунальных услуг</t>
  </si>
  <si>
    <t>Х</t>
  </si>
  <si>
    <t>(тыс.рублей)</t>
  </si>
  <si>
    <t>Резервные средства</t>
  </si>
  <si>
    <t>Межбюджетные трансферты , всего</t>
  </si>
  <si>
    <t>Иные межбюджетные трансферты</t>
  </si>
  <si>
    <t>Дотация на поддержку мер по обеспечению сбалансированности бюджетов</t>
  </si>
  <si>
    <t>для финансового обеспечения вопросов местного значения поселений, исполняемых самостоятельно</t>
  </si>
  <si>
    <t xml:space="preserve">для решения вопросов местного значения, передаваемых району в соответствии с соглашениями </t>
  </si>
  <si>
    <t xml:space="preserve">Межбюджетные трансферты </t>
  </si>
  <si>
    <t>На поощрение за достижение наиболее высоких показателей качества организации и осуществления бюджетного процесса в муниципальных образованиях района)</t>
  </si>
  <si>
    <t>Субвенции из бюджета автономного округа, всего</t>
  </si>
  <si>
    <t>Иные межбюджетные трансферты бюджетам муниципальных образований из бюджета автономного округа</t>
  </si>
  <si>
    <t>Субсидии из бюджета автономного округа</t>
  </si>
  <si>
    <t>Иные межбюджетные трансферты из бюджета автономного округа</t>
  </si>
  <si>
    <t>Дотация из районного фонда финансовой поддержки поселений на выравнивание бюджетной обеспеченности поселений</t>
  </si>
  <si>
    <t xml:space="preserve">За счет субвенции по расчету и предоставлению дотаций бюджетам поселениям в расчете на 1 жителя      </t>
  </si>
  <si>
    <t>За счет субсидии на формирование районных фондов финансовой поддержки поселений</t>
  </si>
  <si>
    <t>* С целью исключения двойного счета в графы консолидированного бюджета района не включаются суммы межбюджетных трансфертов, передаваемых поселениям иза счет субвенций, субсидий,иных межбюджетных трансфертов бюджетам из окружного бюджета; суммы дотаций из РФФПП, иных дотаций и иных межбюджетных трансфертов, а также средств, передаваемых бюджету района из бюджетов поселений на осуществление части полномочий.</t>
  </si>
  <si>
    <t>** Районный фонд финансовой поддержки поселений (РФФПП) = гр.3</t>
  </si>
  <si>
    <t>Иные межбюджетные трансферты бюджетам муниципальных образований из бюджета района</t>
  </si>
  <si>
    <t xml:space="preserve">Межбюджетные трансферты на дорожную деятельность </t>
  </si>
  <si>
    <t>Иные межбюджетные трансферты бюджетам муниципальных образований из бюджета района (передаваемые полномочия)</t>
  </si>
  <si>
    <t xml:space="preserve">Межбюджетные трансферты на выполнение полномочия по содержанию подъездных автомобильных дорог района </t>
  </si>
  <si>
    <t>Распределение межбюджетных трансфертов  по муниципальным образованиям района на 2017 год</t>
  </si>
  <si>
    <t xml:space="preserve">       от 23.11.2016 № 102 </t>
  </si>
  <si>
    <t xml:space="preserve">за счет собственных </t>
  </si>
  <si>
    <t xml:space="preserve">Приложение № 19 </t>
  </si>
  <si>
    <t>к решению  Думы района</t>
  </si>
</sst>
</file>

<file path=xl/styles.xml><?xml version="1.0" encoding="utf-8"?>
<styleSheet xmlns="http://schemas.openxmlformats.org/spreadsheetml/2006/main">
  <numFmts count="1">
    <numFmt numFmtId="164" formatCode="#,##0.0"/>
  </numFmts>
  <fonts count="19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4"/>
      <name val="Times New Roman"/>
      <family val="1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rgb="FF0070C0"/>
      <name val="Times New Roman"/>
      <family val="1"/>
    </font>
    <font>
      <sz val="14"/>
      <color rgb="FF0070C0"/>
      <name val="Times New Roman"/>
      <family val="1"/>
    </font>
    <font>
      <sz val="12"/>
      <color rgb="FF0070C0"/>
      <name val="Times New Roman"/>
      <family val="1"/>
      <charset val="204"/>
    </font>
    <font>
      <b/>
      <sz val="12"/>
      <color rgb="FF0070C0"/>
      <name val="Times New Roman"/>
      <family val="1"/>
    </font>
    <font>
      <b/>
      <i/>
      <sz val="12"/>
      <color rgb="FF0070C0"/>
      <name val="Times New Roman"/>
      <family val="1"/>
    </font>
    <font>
      <sz val="12"/>
      <color theme="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</cellStyleXfs>
  <cellXfs count="77">
    <xf numFmtId="0" fontId="0" fillId="0" borderId="0" xfId="0"/>
    <xf numFmtId="0" fontId="13" fillId="0" borderId="0" xfId="4" applyFont="1" applyFill="1"/>
    <xf numFmtId="0" fontId="13" fillId="0" borderId="0" xfId="2" applyFont="1" applyFill="1"/>
    <xf numFmtId="164" fontId="5" fillId="0" borderId="1" xfId="0" applyNumberFormat="1" applyFont="1" applyFill="1" applyBorder="1" applyAlignment="1"/>
    <xf numFmtId="0" fontId="9" fillId="0" borderId="1" xfId="2" applyFont="1" applyFill="1" applyBorder="1" applyAlignment="1">
      <alignment horizontal="center" vertical="center" wrapText="1"/>
    </xf>
    <xf numFmtId="0" fontId="12" fillId="0" borderId="0" xfId="4" applyFont="1" applyFill="1"/>
    <xf numFmtId="0" fontId="8" fillId="0" borderId="0" xfId="4" applyFont="1" applyFill="1"/>
    <xf numFmtId="164" fontId="8" fillId="0" borderId="1" xfId="0" applyNumberFormat="1" applyFont="1" applyFill="1" applyBorder="1" applyAlignment="1"/>
    <xf numFmtId="164" fontId="13" fillId="0" borderId="0" xfId="4" applyNumberFormat="1" applyFont="1" applyFill="1"/>
    <xf numFmtId="0" fontId="16" fillId="0" borderId="0" xfId="4" applyFont="1" applyFill="1"/>
    <xf numFmtId="0" fontId="13" fillId="0" borderId="0" xfId="0" applyFont="1" applyFill="1" applyAlignment="1">
      <alignment horizontal="center"/>
    </xf>
    <xf numFmtId="0" fontId="13" fillId="0" borderId="0" xfId="3" applyFont="1" applyFill="1" applyAlignment="1">
      <alignment horizontal="left"/>
    </xf>
    <xf numFmtId="0" fontId="14" fillId="0" borderId="0" xfId="3" applyFont="1" applyFill="1" applyAlignment="1">
      <alignment horizontal="left"/>
    </xf>
    <xf numFmtId="0" fontId="8" fillId="0" borderId="0" xfId="0" applyFont="1" applyFill="1" applyAlignment="1">
      <alignment horizontal="justify" vertical="center" wrapText="1"/>
    </xf>
    <xf numFmtId="0" fontId="17" fillId="0" borderId="0" xfId="4" applyFont="1" applyFill="1"/>
    <xf numFmtId="0" fontId="10" fillId="0" borderId="0" xfId="3" applyFont="1" applyFill="1" applyAlignment="1">
      <alignment horizontal="right"/>
    </xf>
    <xf numFmtId="0" fontId="8" fillId="0" borderId="0" xfId="0" applyFont="1" applyFill="1" applyBorder="1" applyAlignment="1">
      <alignment horizontal="justify" vertical="center" wrapText="1"/>
    </xf>
    <xf numFmtId="0" fontId="15" fillId="0" borderId="0" xfId="4" applyFont="1" applyFill="1"/>
    <xf numFmtId="0" fontId="15" fillId="0" borderId="0" xfId="2" applyFont="1" applyFill="1"/>
    <xf numFmtId="0" fontId="6" fillId="0" borderId="1" xfId="0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wrapText="1"/>
    </xf>
    <xf numFmtId="164" fontId="8" fillId="0" borderId="1" xfId="2" applyNumberFormat="1" applyFont="1" applyFill="1" applyBorder="1" applyAlignment="1">
      <alignment wrapText="1"/>
    </xf>
    <xf numFmtId="0" fontId="8" fillId="0" borderId="1" xfId="2" applyFont="1" applyFill="1" applyBorder="1"/>
    <xf numFmtId="164" fontId="8" fillId="0" borderId="1" xfId="2" applyNumberFormat="1" applyFont="1" applyFill="1" applyBorder="1"/>
    <xf numFmtId="0" fontId="3" fillId="0" borderId="1" xfId="2" applyFont="1" applyFill="1" applyBorder="1" applyAlignment="1">
      <alignment wrapText="1"/>
    </xf>
    <xf numFmtId="0" fontId="3" fillId="0" borderId="1" xfId="2" applyFont="1" applyFill="1" applyBorder="1" applyAlignment="1">
      <alignment horizontal="center" wrapText="1"/>
    </xf>
    <xf numFmtId="164" fontId="12" fillId="0" borderId="1" xfId="0" applyNumberFormat="1" applyFont="1" applyFill="1" applyBorder="1" applyAlignment="1"/>
    <xf numFmtId="164" fontId="3" fillId="0" borderId="1" xfId="0" applyNumberFormat="1" applyFont="1" applyFill="1" applyBorder="1" applyAlignment="1"/>
    <xf numFmtId="164" fontId="16" fillId="0" borderId="1" xfId="0" applyNumberFormat="1" applyFont="1" applyFill="1" applyBorder="1" applyAlignment="1"/>
    <xf numFmtId="164" fontId="3" fillId="0" borderId="1" xfId="0" applyNumberFormat="1" applyFont="1" applyFill="1" applyBorder="1" applyAlignment="1">
      <alignment horizontal="center"/>
    </xf>
    <xf numFmtId="0" fontId="6" fillId="0" borderId="1" xfId="3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164" fontId="3" fillId="0" borderId="1" xfId="2" applyNumberFormat="1" applyFont="1" applyFill="1" applyBorder="1" applyAlignment="1">
      <alignment horizontal="center" wrapText="1"/>
    </xf>
    <xf numFmtId="164" fontId="8" fillId="0" borderId="1" xfId="4" applyNumberFormat="1" applyFont="1" applyFill="1" applyBorder="1" applyAlignment="1"/>
    <xf numFmtId="164" fontId="8" fillId="0" borderId="1" xfId="0" applyNumberFormat="1" applyFont="1" applyFill="1" applyBorder="1" applyAlignment="1">
      <alignment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164" fontId="18" fillId="0" borderId="0" xfId="4" applyNumberFormat="1" applyFont="1" applyFill="1"/>
    <xf numFmtId="0" fontId="18" fillId="0" borderId="0" xfId="4" applyFont="1" applyFill="1"/>
    <xf numFmtId="164" fontId="8" fillId="0" borderId="0" xfId="4" applyNumberFormat="1" applyFont="1" applyFill="1"/>
    <xf numFmtId="164" fontId="8" fillId="2" borderId="1" xfId="4" applyNumberFormat="1" applyFont="1" applyFill="1" applyBorder="1" applyAlignment="1"/>
    <xf numFmtId="164" fontId="5" fillId="2" borderId="1" xfId="0" applyNumberFormat="1" applyFont="1" applyFill="1" applyBorder="1" applyAlignment="1"/>
    <xf numFmtId="4" fontId="8" fillId="0" borderId="1" xfId="2" applyNumberFormat="1" applyFont="1" applyFill="1" applyBorder="1"/>
    <xf numFmtId="164" fontId="8" fillId="3" borderId="1" xfId="2" applyNumberFormat="1" applyFont="1" applyFill="1" applyBorder="1" applyAlignment="1">
      <alignment wrapText="1"/>
    </xf>
    <xf numFmtId="164" fontId="8" fillId="0" borderId="1" xfId="0" applyNumberFormat="1" applyFont="1" applyFill="1" applyBorder="1" applyAlignment="1">
      <alignment wrapText="1"/>
    </xf>
    <xf numFmtId="0" fontId="18" fillId="0" borderId="0" xfId="4" applyFont="1" applyFill="1" applyAlignment="1">
      <alignment wrapText="1"/>
    </xf>
    <xf numFmtId="0" fontId="3" fillId="0" borderId="0" xfId="4" applyFont="1" applyFill="1" applyAlignment="1">
      <alignment vertical="top" wrapText="1"/>
    </xf>
    <xf numFmtId="0" fontId="11" fillId="0" borderId="0" xfId="0" applyFont="1" applyFill="1" applyAlignment="1">
      <alignment vertical="top" wrapText="1"/>
    </xf>
    <xf numFmtId="0" fontId="6" fillId="0" borderId="1" xfId="4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12" fillId="0" borderId="1" xfId="3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 vertical="center" wrapText="1"/>
    </xf>
    <xf numFmtId="49" fontId="6" fillId="0" borderId="1" xfId="4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10" fillId="0" borderId="0" xfId="3" applyFont="1" applyFill="1" applyAlignment="1">
      <alignment horizontal="right"/>
    </xf>
    <xf numFmtId="0" fontId="7" fillId="0" borderId="0" xfId="0" applyFont="1" applyFill="1" applyAlignment="1">
      <alignment horizontal="center" vertical="center" wrapText="1"/>
    </xf>
    <xf numFmtId="0" fontId="6" fillId="0" borderId="1" xfId="4" applyFont="1" applyFill="1" applyBorder="1" applyAlignment="1">
      <alignment horizontal="center" vertical="center" wrapText="1"/>
    </xf>
    <xf numFmtId="0" fontId="6" fillId="0" borderId="8" xfId="4" applyFont="1" applyFill="1" applyBorder="1" applyAlignment="1">
      <alignment horizontal="center"/>
    </xf>
    <xf numFmtId="0" fontId="6" fillId="0" borderId="9" xfId="4" applyFont="1" applyFill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6" fillId="0" borderId="2" xfId="3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_05. Приложение №5" xfId="2"/>
    <cellStyle name="Обычный_10.Прил.8 (суб.гост.общ.об.)" xfId="3"/>
    <cellStyle name="Обычный_Таблици к бюджету 2008-г.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47"/>
  <sheetViews>
    <sheetView tabSelected="1" topLeftCell="K1" zoomScale="85" workbookViewId="0">
      <selection activeCell="O11" sqref="O11"/>
    </sheetView>
  </sheetViews>
  <sheetFormatPr defaultColWidth="9.140625" defaultRowHeight="15.75"/>
  <cols>
    <col min="1" max="1" width="38" style="1" customWidth="1"/>
    <col min="2" max="3" width="16.85546875" style="1" customWidth="1"/>
    <col min="4" max="8" width="16" style="1" customWidth="1"/>
    <col min="9" max="10" width="15.42578125" style="1" customWidth="1"/>
    <col min="11" max="11" width="19.42578125" style="1" customWidth="1"/>
    <col min="12" max="12" width="16" style="1" hidden="1" customWidth="1"/>
    <col min="13" max="15" width="16" style="1" customWidth="1"/>
    <col min="16" max="16" width="16.85546875" style="1" customWidth="1"/>
    <col min="17" max="17" width="15.140625" style="1" customWidth="1"/>
    <col min="18" max="18" width="13.140625" style="1" hidden="1" customWidth="1"/>
    <col min="19" max="19" width="18.140625" style="1" hidden="1" customWidth="1"/>
    <col min="20" max="20" width="16.5703125" style="1" customWidth="1"/>
    <col min="21" max="23" width="14" style="1" customWidth="1"/>
    <col min="24" max="24" width="16.28515625" style="1" customWidth="1"/>
    <col min="25" max="25" width="12.42578125" style="1" customWidth="1"/>
    <col min="26" max="26" width="13.28515625" style="1" customWidth="1"/>
    <col min="27" max="16384" width="9.140625" style="1"/>
  </cols>
  <sheetData>
    <row r="1" spans="1:26" ht="18.75">
      <c r="V1" s="61" t="s">
        <v>44</v>
      </c>
      <c r="W1" s="61"/>
      <c r="X1" s="61"/>
    </row>
    <row r="2" spans="1:26" ht="18.75">
      <c r="V2" s="61" t="s">
        <v>45</v>
      </c>
      <c r="W2" s="61"/>
      <c r="X2" s="61"/>
    </row>
    <row r="3" spans="1:26" ht="18.75">
      <c r="V3" s="61" t="s">
        <v>42</v>
      </c>
      <c r="W3" s="61"/>
      <c r="X3" s="61"/>
    </row>
    <row r="4" spans="1:26" ht="18.75" customHeight="1">
      <c r="A4" s="10"/>
      <c r="B4" s="10"/>
      <c r="C4" s="10"/>
      <c r="D4" s="10"/>
      <c r="E4" s="10"/>
      <c r="F4" s="10"/>
      <c r="G4" s="10"/>
      <c r="H4" s="10"/>
      <c r="I4" s="11"/>
      <c r="J4" s="11"/>
      <c r="K4" s="11"/>
      <c r="L4" s="11"/>
      <c r="M4" s="11"/>
      <c r="N4" s="11"/>
      <c r="O4" s="11"/>
      <c r="P4" s="11"/>
      <c r="Q4" s="11"/>
      <c r="R4" s="11"/>
      <c r="X4" s="15"/>
    </row>
    <row r="5" spans="1:26" ht="18.75" customHeight="1">
      <c r="A5" s="10"/>
      <c r="B5" s="10"/>
      <c r="C5" s="10"/>
      <c r="D5" s="10"/>
      <c r="E5" s="10"/>
      <c r="F5" s="10"/>
      <c r="G5" s="10"/>
      <c r="H5" s="10"/>
      <c r="I5" s="11"/>
      <c r="J5" s="11"/>
      <c r="K5" s="11"/>
      <c r="L5" s="11"/>
      <c r="M5" s="11"/>
      <c r="N5" s="11"/>
      <c r="O5" s="11"/>
      <c r="P5" s="11"/>
      <c r="Q5" s="11"/>
      <c r="R5" s="11"/>
      <c r="X5" s="12"/>
    </row>
    <row r="6" spans="1:26" ht="54" customHeight="1">
      <c r="A6" s="62" t="s">
        <v>41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</row>
    <row r="7" spans="1:26" ht="18.75" customHeight="1">
      <c r="A7" s="13"/>
      <c r="B7" s="13"/>
      <c r="C7" s="13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3"/>
      <c r="R7" s="6"/>
      <c r="S7" s="6"/>
      <c r="T7" s="6"/>
      <c r="U7" s="6"/>
      <c r="V7" s="6"/>
      <c r="W7" s="6"/>
      <c r="X7" s="6" t="s">
        <v>19</v>
      </c>
    </row>
    <row r="8" spans="1:26" s="17" customFormat="1" ht="30.75" customHeight="1">
      <c r="A8" s="53" t="s">
        <v>10</v>
      </c>
      <c r="B8" s="53" t="s">
        <v>21</v>
      </c>
      <c r="C8" s="54" t="s">
        <v>32</v>
      </c>
      <c r="D8" s="53" t="s">
        <v>12</v>
      </c>
      <c r="E8" s="57"/>
      <c r="F8" s="56" t="s">
        <v>22</v>
      </c>
      <c r="G8" s="69" t="s">
        <v>12</v>
      </c>
      <c r="H8" s="70"/>
      <c r="I8" s="70"/>
      <c r="J8" s="70"/>
      <c r="K8" s="70"/>
      <c r="L8" s="70"/>
      <c r="M8" s="70"/>
      <c r="N8" s="70"/>
      <c r="O8" s="71"/>
      <c r="P8" s="72"/>
      <c r="Q8" s="58" t="s">
        <v>28</v>
      </c>
      <c r="R8" s="51" t="s">
        <v>12</v>
      </c>
      <c r="S8" s="51"/>
      <c r="T8" s="51"/>
      <c r="U8" s="51"/>
      <c r="V8" s="63" t="s">
        <v>30</v>
      </c>
      <c r="W8" s="63" t="s">
        <v>31</v>
      </c>
      <c r="X8" s="59" t="s">
        <v>15</v>
      </c>
    </row>
    <row r="9" spans="1:26" s="17" customFormat="1" ht="13.5" customHeight="1">
      <c r="A9" s="53"/>
      <c r="B9" s="53"/>
      <c r="C9" s="56"/>
      <c r="D9" s="57"/>
      <c r="E9" s="57"/>
      <c r="F9" s="56"/>
      <c r="G9" s="73"/>
      <c r="H9" s="74"/>
      <c r="I9" s="74"/>
      <c r="J9" s="74"/>
      <c r="K9" s="74"/>
      <c r="L9" s="74"/>
      <c r="M9" s="74"/>
      <c r="N9" s="74"/>
      <c r="O9" s="75"/>
      <c r="P9" s="76"/>
      <c r="Q9" s="58"/>
      <c r="R9" s="55" t="s">
        <v>11</v>
      </c>
      <c r="S9" s="52"/>
      <c r="T9" s="52"/>
      <c r="U9" s="52"/>
      <c r="V9" s="57"/>
      <c r="W9" s="57"/>
      <c r="X9" s="60"/>
    </row>
    <row r="10" spans="1:26" s="17" customFormat="1" ht="15.75" customHeight="1">
      <c r="A10" s="53"/>
      <c r="B10" s="53"/>
      <c r="C10" s="56"/>
      <c r="D10" s="53" t="s">
        <v>33</v>
      </c>
      <c r="E10" s="55" t="s">
        <v>34</v>
      </c>
      <c r="F10" s="56"/>
      <c r="G10" s="54" t="s">
        <v>23</v>
      </c>
      <c r="H10" s="53" t="s">
        <v>12</v>
      </c>
      <c r="I10" s="57"/>
      <c r="J10" s="54" t="s">
        <v>26</v>
      </c>
      <c r="K10" s="64" t="s">
        <v>12</v>
      </c>
      <c r="L10" s="65"/>
      <c r="M10" s="65"/>
      <c r="N10" s="66"/>
      <c r="O10" s="67"/>
      <c r="P10" s="68"/>
      <c r="Q10" s="58"/>
      <c r="R10" s="55"/>
      <c r="S10" s="19"/>
      <c r="T10" s="55" t="s">
        <v>14</v>
      </c>
      <c r="U10" s="55" t="s">
        <v>13</v>
      </c>
      <c r="V10" s="57"/>
      <c r="W10" s="57"/>
      <c r="X10" s="60"/>
    </row>
    <row r="11" spans="1:26" s="18" customFormat="1" ht="193.5" customHeight="1">
      <c r="A11" s="53"/>
      <c r="B11" s="53"/>
      <c r="C11" s="56"/>
      <c r="D11" s="53"/>
      <c r="E11" s="55"/>
      <c r="F11" s="56"/>
      <c r="G11" s="54"/>
      <c r="H11" s="20" t="s">
        <v>24</v>
      </c>
      <c r="I11" s="39" t="s">
        <v>25</v>
      </c>
      <c r="J11" s="54"/>
      <c r="K11" s="20" t="s">
        <v>27</v>
      </c>
      <c r="L11" s="33" t="s">
        <v>38</v>
      </c>
      <c r="M11" s="38" t="s">
        <v>40</v>
      </c>
      <c r="N11" s="20" t="s">
        <v>29</v>
      </c>
      <c r="O11" s="32" t="s">
        <v>37</v>
      </c>
      <c r="P11" s="37" t="s">
        <v>39</v>
      </c>
      <c r="Q11" s="58"/>
      <c r="R11" s="55"/>
      <c r="S11" s="21" t="s">
        <v>17</v>
      </c>
      <c r="T11" s="55"/>
      <c r="U11" s="55"/>
      <c r="V11" s="57"/>
      <c r="W11" s="57"/>
      <c r="X11" s="60"/>
    </row>
    <row r="12" spans="1:26" s="2" customFormat="1" ht="14.25" customHeight="1">
      <c r="A12" s="4">
        <v>1</v>
      </c>
      <c r="B12" s="4">
        <v>2</v>
      </c>
      <c r="C12" s="4">
        <v>3</v>
      </c>
      <c r="D12" s="4">
        <v>4</v>
      </c>
      <c r="E12" s="4">
        <v>5</v>
      </c>
      <c r="F12" s="4">
        <v>6</v>
      </c>
      <c r="G12" s="4">
        <v>7</v>
      </c>
      <c r="H12" s="4">
        <v>8</v>
      </c>
      <c r="I12" s="4">
        <v>9</v>
      </c>
      <c r="J12" s="4">
        <v>10</v>
      </c>
      <c r="K12" s="4">
        <v>11</v>
      </c>
      <c r="L12" s="4">
        <v>12</v>
      </c>
      <c r="M12" s="4">
        <v>12</v>
      </c>
      <c r="N12" s="4">
        <v>13</v>
      </c>
      <c r="O12" s="4">
        <v>14</v>
      </c>
      <c r="P12" s="4">
        <v>15</v>
      </c>
      <c r="Q12" s="4">
        <v>16</v>
      </c>
      <c r="R12" s="4">
        <v>4</v>
      </c>
      <c r="S12" s="4">
        <v>8</v>
      </c>
      <c r="T12" s="4">
        <v>17</v>
      </c>
      <c r="U12" s="4">
        <v>18</v>
      </c>
      <c r="V12" s="4">
        <v>19</v>
      </c>
      <c r="W12" s="4">
        <v>20</v>
      </c>
      <c r="X12" s="4">
        <v>21</v>
      </c>
    </row>
    <row r="13" spans="1:26">
      <c r="A13" s="22" t="s">
        <v>0</v>
      </c>
      <c r="B13" s="23">
        <f>C13+F13+Q13</f>
        <v>93939.9</v>
      </c>
      <c r="C13" s="23">
        <f>D13+E13</f>
        <v>62347.399999999994</v>
      </c>
      <c r="D13" s="23">
        <f>33154.2+101.4</f>
        <v>33255.599999999999</v>
      </c>
      <c r="E13" s="23">
        <v>29091.8</v>
      </c>
      <c r="F13" s="23">
        <f>G13+J13</f>
        <v>30079.7</v>
      </c>
      <c r="G13" s="23">
        <f>H13+I13</f>
        <v>19977</v>
      </c>
      <c r="H13" s="23">
        <f>966-59.8-108.5-447.9-0.1</f>
        <v>349.70000000000005</v>
      </c>
      <c r="I13" s="23">
        <f>13664.9+5412.4-137.8+687.8</f>
        <v>19627.3</v>
      </c>
      <c r="J13" s="23">
        <f>K13+L13+M13+N13+O13+P13</f>
        <v>10102.700000000001</v>
      </c>
      <c r="K13" s="23"/>
      <c r="L13" s="23"/>
      <c r="M13" s="23">
        <f>65.6+3633.3+447.9</f>
        <v>4146.8</v>
      </c>
      <c r="N13" s="23">
        <f>667.1+13.4-0.1</f>
        <v>680.4</v>
      </c>
      <c r="O13" s="23">
        <f>305.7+108.5+0.1</f>
        <v>414.3</v>
      </c>
      <c r="P13" s="23">
        <v>4861.2</v>
      </c>
      <c r="Q13" s="7">
        <f>T13+U13</f>
        <v>1512.8</v>
      </c>
      <c r="R13" s="35"/>
      <c r="S13" s="3"/>
      <c r="T13" s="3">
        <v>1512.8</v>
      </c>
      <c r="U13" s="3"/>
      <c r="V13" s="3"/>
      <c r="W13" s="3"/>
      <c r="X13" s="36"/>
      <c r="Y13" s="8"/>
      <c r="Z13" s="8"/>
    </row>
    <row r="14" spans="1:26">
      <c r="A14" s="22" t="s">
        <v>1</v>
      </c>
      <c r="B14" s="23">
        <f>C14+F14+Q14</f>
        <v>150321.07999999999</v>
      </c>
      <c r="C14" s="23">
        <f t="shared" ref="C14:C23" si="0">D14+E14</f>
        <v>52838.1</v>
      </c>
      <c r="D14" s="23">
        <v>17431.400000000001</v>
      </c>
      <c r="E14" s="23">
        <v>35406.699999999997</v>
      </c>
      <c r="F14" s="23">
        <f t="shared" ref="F14:F21" si="1">G14+J14</f>
        <v>96529.18</v>
      </c>
      <c r="G14" s="23">
        <f t="shared" ref="G14:G21" si="2">H14+I14</f>
        <v>83666.5</v>
      </c>
      <c r="H14" s="23">
        <f>29546.9+1335.6</f>
        <v>30882.5</v>
      </c>
      <c r="I14" s="23">
        <f>11540+33813+1018.6+6412.4</f>
        <v>52784</v>
      </c>
      <c r="J14" s="23">
        <f t="shared" ref="J14:J20" si="3">K14+L14+M14+N14+O14+P14</f>
        <v>12862.679999999998</v>
      </c>
      <c r="K14" s="23"/>
      <c r="L14" s="23"/>
      <c r="M14" s="23">
        <f>24.2+2080.2</f>
        <v>2104.3999999999996</v>
      </c>
      <c r="N14" s="23">
        <f>356.2+1656.9+452.2+174.68+79.1+20.2</f>
        <v>2739.2799999999997</v>
      </c>
      <c r="O14" s="23">
        <f>2238.4+4500</f>
        <v>6738.4</v>
      </c>
      <c r="P14" s="23">
        <v>1280.5999999999999</v>
      </c>
      <c r="Q14" s="7">
        <f t="shared" ref="Q14:Q21" si="4">T14+U14</f>
        <v>953.8</v>
      </c>
      <c r="R14" s="35"/>
      <c r="S14" s="3"/>
      <c r="T14" s="3">
        <v>756.4</v>
      </c>
      <c r="U14" s="3">
        <v>197.4</v>
      </c>
      <c r="V14" s="3"/>
      <c r="W14" s="3"/>
      <c r="X14" s="36"/>
      <c r="Y14" s="8"/>
      <c r="Z14" s="8"/>
    </row>
    <row r="15" spans="1:26">
      <c r="A15" s="22" t="s">
        <v>2</v>
      </c>
      <c r="B15" s="23">
        <f t="shared" ref="B15:B21" si="5">C15+F15+Q15</f>
        <v>130776.50000000001</v>
      </c>
      <c r="C15" s="23">
        <f t="shared" si="0"/>
        <v>6079.2000000000007</v>
      </c>
      <c r="D15" s="23">
        <v>833.1</v>
      </c>
      <c r="E15" s="23">
        <v>5246.1</v>
      </c>
      <c r="F15" s="23">
        <f t="shared" si="1"/>
        <v>124481.60000000002</v>
      </c>
      <c r="G15" s="23">
        <f t="shared" si="2"/>
        <v>121456.80000000002</v>
      </c>
      <c r="H15" s="23">
        <v>20238.400000000001</v>
      </c>
      <c r="I15" s="46">
        <f>5661+87055.1+8638.7+0.1-136.5</f>
        <v>101218.40000000001</v>
      </c>
      <c r="J15" s="23">
        <f t="shared" si="3"/>
        <v>3024.8</v>
      </c>
      <c r="K15" s="23"/>
      <c r="L15" s="23"/>
      <c r="M15" s="23">
        <f>25.5+1377.1</f>
        <v>1402.6</v>
      </c>
      <c r="N15" s="23">
        <f>10.5+828.5</f>
        <v>839</v>
      </c>
      <c r="O15" s="23">
        <f>623.2+160</f>
        <v>783.2</v>
      </c>
      <c r="P15" s="23"/>
      <c r="Q15" s="7">
        <f t="shared" si="4"/>
        <v>215.7</v>
      </c>
      <c r="R15" s="35"/>
      <c r="S15" s="3"/>
      <c r="T15" s="3">
        <v>189.2</v>
      </c>
      <c r="U15" s="3">
        <v>26.5</v>
      </c>
      <c r="V15" s="3"/>
      <c r="W15" s="3"/>
      <c r="X15" s="36"/>
      <c r="Y15" s="8"/>
      <c r="Z15" s="8"/>
    </row>
    <row r="16" spans="1:26">
      <c r="A16" s="22" t="s">
        <v>3</v>
      </c>
      <c r="B16" s="23">
        <f t="shared" si="5"/>
        <v>64918.86</v>
      </c>
      <c r="C16" s="23">
        <f t="shared" si="0"/>
        <v>5593.3</v>
      </c>
      <c r="D16" s="23">
        <v>1033.8</v>
      </c>
      <c r="E16" s="23">
        <v>4559.5</v>
      </c>
      <c r="F16" s="23">
        <f t="shared" si="1"/>
        <v>59121.159999999996</v>
      </c>
      <c r="G16" s="23">
        <f t="shared" si="2"/>
        <v>52186.7</v>
      </c>
      <c r="H16" s="23">
        <f>13991+2015+970.9+3116.4</f>
        <v>20093.300000000003</v>
      </c>
      <c r="I16" s="46">
        <f>6698.9+14921.7+9123.5+1349.3</f>
        <v>32093.399999999998</v>
      </c>
      <c r="J16" s="23">
        <f t="shared" si="3"/>
        <v>6934.46</v>
      </c>
      <c r="K16" s="23"/>
      <c r="L16" s="23"/>
      <c r="M16" s="23"/>
      <c r="N16" s="23">
        <f>15+938.9+13.36+4874.3-0.1</f>
        <v>5841.46</v>
      </c>
      <c r="O16" s="23">
        <f>836.4+256.6</f>
        <v>1093</v>
      </c>
      <c r="P16" s="23"/>
      <c r="Q16" s="7">
        <f t="shared" si="4"/>
        <v>204.39999999999998</v>
      </c>
      <c r="R16" s="35"/>
      <c r="S16" s="3"/>
      <c r="T16" s="3">
        <v>189.2</v>
      </c>
      <c r="U16" s="3">
        <v>15.2</v>
      </c>
      <c r="V16" s="3"/>
      <c r="W16" s="3"/>
      <c r="X16" s="36"/>
      <c r="Y16" s="8"/>
      <c r="Z16" s="8"/>
    </row>
    <row r="17" spans="1:26">
      <c r="A17" s="22" t="s">
        <v>4</v>
      </c>
      <c r="B17" s="23">
        <f t="shared" si="5"/>
        <v>43283.500000000007</v>
      </c>
      <c r="C17" s="23">
        <f t="shared" si="0"/>
        <v>6194</v>
      </c>
      <c r="D17" s="23">
        <v>777.5</v>
      </c>
      <c r="E17" s="23">
        <v>5416.5</v>
      </c>
      <c r="F17" s="23">
        <f t="shared" si="1"/>
        <v>36891.100000000006</v>
      </c>
      <c r="G17" s="23">
        <f t="shared" si="2"/>
        <v>24216.9</v>
      </c>
      <c r="H17" s="23">
        <f>17985.2+70+910.2</f>
        <v>18965.400000000001</v>
      </c>
      <c r="I17" s="46">
        <f>1557.7+472+1256.3+453.5+12+1500</f>
        <v>5251.5</v>
      </c>
      <c r="J17" s="23">
        <f t="shared" si="3"/>
        <v>12674.2</v>
      </c>
      <c r="K17" s="23"/>
      <c r="L17" s="23"/>
      <c r="M17" s="23"/>
      <c r="N17" s="23">
        <f>15+1187.4+397.8</f>
        <v>1600.2</v>
      </c>
      <c r="O17" s="23">
        <f>200+806.4+319.1</f>
        <v>1325.5</v>
      </c>
      <c r="P17" s="23">
        <f>14879.3-5130.8</f>
        <v>9748.5</v>
      </c>
      <c r="Q17" s="7">
        <f t="shared" si="4"/>
        <v>198.39999999999998</v>
      </c>
      <c r="R17" s="35"/>
      <c r="S17" s="3"/>
      <c r="T17" s="3">
        <v>189.2</v>
      </c>
      <c r="U17" s="3">
        <v>9.1999999999999993</v>
      </c>
      <c r="V17" s="3"/>
      <c r="W17" s="3"/>
      <c r="X17" s="36"/>
      <c r="Y17" s="8"/>
      <c r="Z17" s="8"/>
    </row>
    <row r="18" spans="1:26">
      <c r="A18" s="22" t="s">
        <v>5</v>
      </c>
      <c r="B18" s="23">
        <f t="shared" si="5"/>
        <v>54010.1</v>
      </c>
      <c r="C18" s="23">
        <f t="shared" si="0"/>
        <v>4469.8999999999996</v>
      </c>
      <c r="D18" s="23">
        <f>952.9+188.3</f>
        <v>1141.2</v>
      </c>
      <c r="E18" s="23">
        <v>3328.7</v>
      </c>
      <c r="F18" s="23">
        <f t="shared" si="1"/>
        <v>49337.799999999996</v>
      </c>
      <c r="G18" s="23">
        <f t="shared" si="2"/>
        <v>41601.1</v>
      </c>
      <c r="H18" s="23">
        <f>14491.9+902</f>
        <v>15393.9</v>
      </c>
      <c r="I18" s="46">
        <f>2910+16991.7+6305.4+0.1</f>
        <v>26207.199999999997</v>
      </c>
      <c r="J18" s="23">
        <f t="shared" si="3"/>
        <v>7736.7</v>
      </c>
      <c r="K18" s="23"/>
      <c r="L18" s="23"/>
      <c r="M18" s="23"/>
      <c r="N18" s="23">
        <f>7.9+718+4750+288.8+35.8</f>
        <v>5800.5</v>
      </c>
      <c r="O18" s="23">
        <f>1662.8+273.4</f>
        <v>1936.1999999999998</v>
      </c>
      <c r="P18" s="23"/>
      <c r="Q18" s="7">
        <f t="shared" si="4"/>
        <v>202.39999999999998</v>
      </c>
      <c r="R18" s="35"/>
      <c r="S18" s="3"/>
      <c r="T18" s="3">
        <v>189.2</v>
      </c>
      <c r="U18" s="3">
        <v>13.2</v>
      </c>
      <c r="V18" s="3"/>
      <c r="W18" s="3"/>
      <c r="X18" s="36"/>
      <c r="Y18" s="8"/>
      <c r="Z18" s="8"/>
    </row>
    <row r="19" spans="1:26">
      <c r="A19" s="22" t="s">
        <v>6</v>
      </c>
      <c r="B19" s="23">
        <f t="shared" si="5"/>
        <v>93253.26999999999</v>
      </c>
      <c r="C19" s="23">
        <f t="shared" si="0"/>
        <v>12701.4</v>
      </c>
      <c r="D19" s="23">
        <v>2969.9</v>
      </c>
      <c r="E19" s="23">
        <v>9731.5</v>
      </c>
      <c r="F19" s="23">
        <f t="shared" si="1"/>
        <v>79778.17</v>
      </c>
      <c r="G19" s="23">
        <f t="shared" si="2"/>
        <v>74329.17</v>
      </c>
      <c r="H19" s="23">
        <f>39631.5+1073.6</f>
        <v>40705.1</v>
      </c>
      <c r="I19" s="46">
        <f>10671+3791+17344.1-0.1-3.83+1821.9</f>
        <v>33624.07</v>
      </c>
      <c r="J19" s="23">
        <f t="shared" si="3"/>
        <v>5449</v>
      </c>
      <c r="K19" s="23"/>
      <c r="L19" s="23"/>
      <c r="M19" s="23"/>
      <c r="N19" s="23">
        <f>15+2016+79.7+4</f>
        <v>2114.6999999999998</v>
      </c>
      <c r="O19" s="23">
        <f>1256.4+2077.9</f>
        <v>3334.3</v>
      </c>
      <c r="P19" s="23"/>
      <c r="Q19" s="7">
        <f t="shared" si="4"/>
        <v>773.69999999999993</v>
      </c>
      <c r="R19" s="35"/>
      <c r="S19" s="3"/>
      <c r="T19" s="3">
        <v>756.4</v>
      </c>
      <c r="U19" s="3">
        <v>17.3</v>
      </c>
      <c r="V19" s="3"/>
      <c r="W19" s="3"/>
      <c r="X19" s="36"/>
      <c r="Y19" s="8"/>
      <c r="Z19" s="8"/>
    </row>
    <row r="20" spans="1:26">
      <c r="A20" s="22" t="s">
        <v>7</v>
      </c>
      <c r="B20" s="23">
        <f t="shared" si="5"/>
        <v>176130.02999999997</v>
      </c>
      <c r="C20" s="23">
        <f t="shared" si="0"/>
        <v>13406.8</v>
      </c>
      <c r="D20" s="23">
        <v>3293.7</v>
      </c>
      <c r="E20" s="23">
        <v>10113.1</v>
      </c>
      <c r="F20" s="23">
        <f t="shared" si="1"/>
        <v>162317.52999999997</v>
      </c>
      <c r="G20" s="23">
        <f t="shared" si="2"/>
        <v>155306.72999999998</v>
      </c>
      <c r="H20" s="23">
        <f>53468.2+1039.6</f>
        <v>54507.799999999996</v>
      </c>
      <c r="I20" s="23">
        <f>20511.2+54516.8+20689.9-449.67+5530.7</f>
        <v>100798.93</v>
      </c>
      <c r="J20" s="23">
        <f t="shared" si="3"/>
        <v>7010.7999999999993</v>
      </c>
      <c r="K20" s="23"/>
      <c r="L20" s="23"/>
      <c r="M20" s="23">
        <f>63.4+3398.6</f>
        <v>3462</v>
      </c>
      <c r="N20" s="23">
        <f>10.5+1541+70.3+4.6</f>
        <v>1626.3999999999999</v>
      </c>
      <c r="O20" s="23">
        <f>1922.4</f>
        <v>1922.4</v>
      </c>
      <c r="P20" s="23"/>
      <c r="Q20" s="7">
        <f t="shared" si="4"/>
        <v>405.7</v>
      </c>
      <c r="R20" s="35"/>
      <c r="S20" s="3"/>
      <c r="T20" s="3">
        <v>378.2</v>
      </c>
      <c r="U20" s="3">
        <v>27.5</v>
      </c>
      <c r="V20" s="3"/>
      <c r="W20" s="3"/>
      <c r="X20" s="36"/>
      <c r="Y20" s="8"/>
      <c r="Z20" s="8"/>
    </row>
    <row r="21" spans="1:26" ht="16.5" customHeight="1">
      <c r="A21" s="22" t="s">
        <v>20</v>
      </c>
      <c r="B21" s="23">
        <f t="shared" si="5"/>
        <v>1000</v>
      </c>
      <c r="C21" s="23">
        <f t="shared" si="0"/>
        <v>0</v>
      </c>
      <c r="D21" s="23"/>
      <c r="E21" s="23"/>
      <c r="F21" s="23">
        <f t="shared" si="1"/>
        <v>1000</v>
      </c>
      <c r="G21" s="23">
        <f t="shared" si="2"/>
        <v>0</v>
      </c>
      <c r="H21" s="23"/>
      <c r="I21" s="23"/>
      <c r="J21" s="23">
        <f t="shared" ref="J21" si="6">K21+L21+M21+N21</f>
        <v>1000</v>
      </c>
      <c r="K21" s="23">
        <v>1000</v>
      </c>
      <c r="L21" s="23"/>
      <c r="M21" s="23"/>
      <c r="N21" s="23"/>
      <c r="O21" s="23"/>
      <c r="P21" s="23"/>
      <c r="Q21" s="7">
        <f t="shared" si="4"/>
        <v>0</v>
      </c>
      <c r="R21" s="35"/>
      <c r="S21" s="3"/>
      <c r="T21" s="3"/>
      <c r="U21" s="3"/>
      <c r="V21" s="3"/>
      <c r="W21" s="3"/>
      <c r="X21" s="36"/>
      <c r="Y21" s="8"/>
      <c r="Z21" s="8"/>
    </row>
    <row r="22" spans="1:26" s="9" customFormat="1" ht="17.25" customHeight="1">
      <c r="A22" s="24" t="s">
        <v>8</v>
      </c>
      <c r="B22" s="23">
        <f>C22+F22+Q22</f>
        <v>807633.24</v>
      </c>
      <c r="C22" s="23">
        <f t="shared" si="0"/>
        <v>163630.1</v>
      </c>
      <c r="D22" s="25">
        <f>SUM(D13:D21)</f>
        <v>60736.2</v>
      </c>
      <c r="E22" s="25">
        <f t="shared" ref="E22:X22" si="7">SUM(E13:E21)</f>
        <v>102893.90000000001</v>
      </c>
      <c r="F22" s="25">
        <f t="shared" si="7"/>
        <v>639536.24</v>
      </c>
      <c r="G22" s="25">
        <f t="shared" si="7"/>
        <v>572740.89999999991</v>
      </c>
      <c r="H22" s="25">
        <f t="shared" si="7"/>
        <v>201136.1</v>
      </c>
      <c r="I22" s="25">
        <f t="shared" si="7"/>
        <v>371604.8</v>
      </c>
      <c r="J22" s="25">
        <f t="shared" si="7"/>
        <v>66795.34</v>
      </c>
      <c r="K22" s="25">
        <f t="shared" si="7"/>
        <v>1000</v>
      </c>
      <c r="L22" s="25">
        <f t="shared" si="7"/>
        <v>0</v>
      </c>
      <c r="M22" s="25">
        <f t="shared" si="7"/>
        <v>11115.8</v>
      </c>
      <c r="N22" s="25">
        <f t="shared" si="7"/>
        <v>21241.940000000002</v>
      </c>
      <c r="O22" s="25">
        <f t="shared" si="7"/>
        <v>17547.3</v>
      </c>
      <c r="P22" s="25">
        <f t="shared" si="7"/>
        <v>15890.3</v>
      </c>
      <c r="Q22" s="25">
        <f t="shared" si="7"/>
        <v>4466.8999999999996</v>
      </c>
      <c r="R22" s="25">
        <f t="shared" si="7"/>
        <v>0</v>
      </c>
      <c r="S22" s="25">
        <f t="shared" si="7"/>
        <v>0</v>
      </c>
      <c r="T22" s="25">
        <f t="shared" si="7"/>
        <v>4160.5999999999995</v>
      </c>
      <c r="U22" s="25">
        <f t="shared" si="7"/>
        <v>306.3</v>
      </c>
      <c r="V22" s="25">
        <f t="shared" si="7"/>
        <v>0</v>
      </c>
      <c r="W22" s="25">
        <f t="shared" si="7"/>
        <v>0</v>
      </c>
      <c r="X22" s="25">
        <f t="shared" si="7"/>
        <v>0</v>
      </c>
      <c r="Y22" s="8"/>
      <c r="Z22" s="8"/>
    </row>
    <row r="23" spans="1:26" ht="20.25" customHeight="1">
      <c r="A23" s="24" t="s">
        <v>9</v>
      </c>
      <c r="B23" s="23">
        <f>C23+Q23+V23+W23+X23</f>
        <v>2186772.2999999998</v>
      </c>
      <c r="C23" s="23">
        <f t="shared" si="0"/>
        <v>163726.59999999998</v>
      </c>
      <c r="D23" s="45">
        <v>60832.7</v>
      </c>
      <c r="E23" s="45">
        <v>102893.9</v>
      </c>
      <c r="F23" s="24"/>
      <c r="G23" s="24"/>
      <c r="H23" s="24"/>
      <c r="I23" s="7"/>
      <c r="J23" s="7"/>
      <c r="K23" s="7"/>
      <c r="L23" s="7"/>
      <c r="M23" s="7"/>
      <c r="N23" s="7"/>
      <c r="O23" s="7"/>
      <c r="P23" s="7"/>
      <c r="Q23" s="25">
        <f>1321741.5-D23</f>
        <v>1260908.8</v>
      </c>
      <c r="R23" s="43"/>
      <c r="S23" s="44"/>
      <c r="T23" s="3">
        <v>4160.6000000000004</v>
      </c>
      <c r="U23" s="3">
        <f>3079.5+3126.1</f>
        <v>6205.6</v>
      </c>
      <c r="V23" s="3">
        <f>438777.4+400-E23</f>
        <v>336283.5</v>
      </c>
      <c r="W23" s="3">
        <f>4012.3+79.1</f>
        <v>4091.4</v>
      </c>
      <c r="X23" s="47">
        <v>421762</v>
      </c>
      <c r="Y23" s="8"/>
    </row>
    <row r="24" spans="1:26" s="14" customFormat="1" ht="35.25" customHeight="1">
      <c r="A24" s="26" t="s">
        <v>16</v>
      </c>
      <c r="B24" s="34">
        <f>C24+Q24+V24+W24</f>
        <v>1765010.2999999998</v>
      </c>
      <c r="C24" s="34">
        <f>C23</f>
        <v>163726.59999999998</v>
      </c>
      <c r="D24" s="27" t="s">
        <v>18</v>
      </c>
      <c r="E24" s="27" t="s">
        <v>18</v>
      </c>
      <c r="F24" s="27" t="s">
        <v>18</v>
      </c>
      <c r="G24" s="27" t="s">
        <v>18</v>
      </c>
      <c r="H24" s="27" t="s">
        <v>18</v>
      </c>
      <c r="I24" s="27" t="s">
        <v>18</v>
      </c>
      <c r="J24" s="27" t="s">
        <v>18</v>
      </c>
      <c r="K24" s="27" t="s">
        <v>18</v>
      </c>
      <c r="L24" s="27" t="s">
        <v>18</v>
      </c>
      <c r="M24" s="27" t="s">
        <v>18</v>
      </c>
      <c r="N24" s="27" t="s">
        <v>18</v>
      </c>
      <c r="O24" s="27" t="s">
        <v>18</v>
      </c>
      <c r="P24" s="27"/>
      <c r="Q24" s="28">
        <f>Q23</f>
        <v>1260908.8</v>
      </c>
      <c r="R24" s="29">
        <f>R22+R23</f>
        <v>0</v>
      </c>
      <c r="S24" s="30">
        <f t="shared" ref="S24:U24" si="8">S23</f>
        <v>0</v>
      </c>
      <c r="T24" s="29">
        <f t="shared" si="8"/>
        <v>4160.6000000000004</v>
      </c>
      <c r="U24" s="29">
        <f t="shared" si="8"/>
        <v>6205.6</v>
      </c>
      <c r="V24" s="29">
        <f>V23</f>
        <v>336283.5</v>
      </c>
      <c r="W24" s="29">
        <f>W23</f>
        <v>4091.4</v>
      </c>
      <c r="X24" s="31" t="s">
        <v>18</v>
      </c>
    </row>
    <row r="26" spans="1:26" s="6" customFormat="1" ht="63" customHeight="1">
      <c r="A26" s="49" t="s">
        <v>35</v>
      </c>
      <c r="B26" s="49"/>
      <c r="C26" s="49"/>
      <c r="D26" s="49"/>
      <c r="E26" s="49"/>
      <c r="F26" s="49"/>
      <c r="G26" s="49"/>
      <c r="H26" s="49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</row>
    <row r="27" spans="1:26" s="6" customFormat="1" ht="31.5">
      <c r="A27" s="5" t="s">
        <v>36</v>
      </c>
      <c r="H27" s="41"/>
      <c r="I27" s="40"/>
      <c r="J27" s="48" t="s">
        <v>43</v>
      </c>
      <c r="K27" s="40"/>
    </row>
    <row r="28" spans="1:26">
      <c r="E28" s="6"/>
      <c r="F28" s="6"/>
      <c r="G28" s="6"/>
      <c r="H28" s="41"/>
      <c r="I28" s="40">
        <f>I13+P13</f>
        <v>24488.5</v>
      </c>
      <c r="J28" s="41">
        <f>24179.159+9823.87</f>
        <v>34003.029000000002</v>
      </c>
      <c r="K28" s="40">
        <f>I28+J28</f>
        <v>58491.529000000002</v>
      </c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</row>
    <row r="29" spans="1:26">
      <c r="E29" s="6"/>
      <c r="F29" s="6"/>
      <c r="G29" s="6"/>
      <c r="H29" s="40"/>
      <c r="I29" s="40">
        <f>I14+P14</f>
        <v>54064.6</v>
      </c>
      <c r="J29" s="41"/>
      <c r="K29" s="40">
        <f t="shared" ref="K29:K37" si="9">I29+J29</f>
        <v>54064.6</v>
      </c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</row>
    <row r="30" spans="1:26">
      <c r="E30" s="6"/>
      <c r="F30" s="6"/>
      <c r="G30" s="6"/>
      <c r="H30" s="40"/>
      <c r="I30" s="40">
        <f t="shared" ref="I30:I37" si="10">I15+P15</f>
        <v>101218.40000000001</v>
      </c>
      <c r="J30" s="41"/>
      <c r="K30" s="40">
        <f t="shared" si="9"/>
        <v>101218.40000000001</v>
      </c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</row>
    <row r="31" spans="1:26">
      <c r="E31" s="6"/>
      <c r="F31" s="6"/>
      <c r="G31" s="6"/>
      <c r="H31" s="40"/>
      <c r="I31" s="40">
        <f t="shared" si="10"/>
        <v>32093.399999999998</v>
      </c>
      <c r="J31" s="41"/>
      <c r="K31" s="40">
        <f t="shared" si="9"/>
        <v>32093.399999999998</v>
      </c>
      <c r="L31" s="42"/>
      <c r="M31" s="42"/>
      <c r="N31" s="42"/>
      <c r="O31" s="42"/>
      <c r="P31" s="42"/>
      <c r="Q31" s="6"/>
      <c r="R31" s="6"/>
      <c r="S31" s="6"/>
      <c r="T31" s="6"/>
      <c r="U31" s="6"/>
      <c r="V31" s="6"/>
    </row>
    <row r="32" spans="1:26">
      <c r="C32" s="8"/>
      <c r="E32" s="6"/>
      <c r="F32" s="6"/>
      <c r="G32" s="6"/>
      <c r="H32" s="40"/>
      <c r="I32" s="40">
        <f t="shared" si="10"/>
        <v>15000</v>
      </c>
      <c r="J32" s="41"/>
      <c r="K32" s="40">
        <f t="shared" si="9"/>
        <v>15000</v>
      </c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</row>
    <row r="33" spans="5:22">
      <c r="E33" s="6"/>
      <c r="F33" s="6"/>
      <c r="G33" s="6"/>
      <c r="H33" s="40"/>
      <c r="I33" s="40">
        <f t="shared" si="10"/>
        <v>26207.199999999997</v>
      </c>
      <c r="J33" s="41">
        <v>263.83499999999998</v>
      </c>
      <c r="K33" s="40">
        <f t="shared" si="9"/>
        <v>26471.034999999996</v>
      </c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</row>
    <row r="34" spans="5:22">
      <c r="E34" s="6"/>
      <c r="F34" s="6"/>
      <c r="G34" s="6"/>
      <c r="H34" s="40"/>
      <c r="I34" s="40">
        <f t="shared" si="10"/>
        <v>33624.07</v>
      </c>
      <c r="J34" s="41"/>
      <c r="K34" s="40">
        <f t="shared" si="9"/>
        <v>33624.07</v>
      </c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</row>
    <row r="35" spans="5:22">
      <c r="E35" s="6"/>
      <c r="F35" s="6"/>
      <c r="G35" s="6"/>
      <c r="H35" s="40"/>
      <c r="I35" s="40">
        <f t="shared" si="10"/>
        <v>100798.93</v>
      </c>
      <c r="J35" s="41"/>
      <c r="K35" s="40">
        <f t="shared" si="9"/>
        <v>100798.93</v>
      </c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</row>
    <row r="36" spans="5:22">
      <c r="E36" s="6"/>
      <c r="F36" s="6"/>
      <c r="G36" s="6"/>
      <c r="H36" s="40"/>
      <c r="I36" s="40">
        <f t="shared" si="10"/>
        <v>0</v>
      </c>
      <c r="J36" s="40"/>
      <c r="K36" s="40">
        <f t="shared" si="9"/>
        <v>0</v>
      </c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</row>
    <row r="37" spans="5:22">
      <c r="E37" s="6"/>
      <c r="F37" s="6"/>
      <c r="G37" s="6"/>
      <c r="H37" s="40">
        <f t="shared" ref="H37" si="11">I21+P21</f>
        <v>0</v>
      </c>
      <c r="I37" s="40">
        <f t="shared" si="10"/>
        <v>387495.1</v>
      </c>
      <c r="J37" s="41">
        <f>J28+J33</f>
        <v>34266.864000000001</v>
      </c>
      <c r="K37" s="40">
        <f t="shared" si="9"/>
        <v>421761.96399999998</v>
      </c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</row>
    <row r="38" spans="5:22">
      <c r="G38" s="6"/>
      <c r="H38" s="41"/>
      <c r="I38" s="41"/>
      <c r="J38" s="41"/>
      <c r="K38" s="41"/>
      <c r="L38" s="41"/>
      <c r="M38" s="6"/>
      <c r="N38" s="6"/>
      <c r="O38" s="6"/>
      <c r="P38" s="6"/>
      <c r="Q38" s="6"/>
      <c r="R38" s="6"/>
      <c r="S38" s="6"/>
      <c r="T38" s="6"/>
      <c r="U38" s="6"/>
      <c r="V38" s="6"/>
    </row>
    <row r="39" spans="5:22">
      <c r="G39" s="6"/>
      <c r="H39" s="41"/>
      <c r="I39" s="41"/>
      <c r="J39" s="41"/>
      <c r="K39" s="41"/>
      <c r="L39" s="41"/>
      <c r="M39" s="6"/>
      <c r="N39" s="6"/>
      <c r="O39" s="6"/>
      <c r="P39" s="6"/>
      <c r="Q39" s="6"/>
      <c r="R39" s="6"/>
      <c r="S39" s="6"/>
      <c r="T39" s="6"/>
      <c r="U39" s="6"/>
      <c r="V39" s="6"/>
    </row>
    <row r="40" spans="5:22">
      <c r="G40" s="6"/>
      <c r="H40" s="41"/>
      <c r="I40" s="41"/>
      <c r="J40" s="41"/>
      <c r="K40" s="41"/>
      <c r="L40" s="41"/>
      <c r="M40" s="6"/>
      <c r="N40" s="6"/>
      <c r="O40" s="6"/>
      <c r="P40" s="6"/>
      <c r="Q40" s="6"/>
      <c r="R40" s="6"/>
      <c r="S40" s="6"/>
      <c r="T40" s="6"/>
      <c r="U40" s="6"/>
      <c r="V40" s="6"/>
    </row>
    <row r="41" spans="5:22">
      <c r="G41" s="6"/>
      <c r="H41" s="41"/>
      <c r="I41" s="41"/>
      <c r="J41" s="41"/>
      <c r="K41" s="41"/>
      <c r="L41" s="41"/>
      <c r="M41" s="6"/>
      <c r="N41" s="6"/>
      <c r="O41" s="6"/>
      <c r="P41" s="6"/>
      <c r="Q41" s="6"/>
      <c r="R41" s="6"/>
      <c r="S41" s="6"/>
      <c r="T41" s="6"/>
      <c r="U41" s="6"/>
      <c r="V41" s="6"/>
    </row>
    <row r="42" spans="5:22"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</row>
    <row r="43" spans="5:22"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</row>
    <row r="44" spans="5:22">
      <c r="M44" s="6"/>
      <c r="N44" s="6"/>
      <c r="O44" s="6"/>
      <c r="P44" s="6"/>
      <c r="Q44" s="6"/>
      <c r="R44" s="6"/>
      <c r="S44" s="6"/>
      <c r="T44" s="6"/>
      <c r="U44" s="6"/>
      <c r="V44" s="6"/>
    </row>
    <row r="45" spans="5:22">
      <c r="M45" s="6"/>
      <c r="N45" s="6"/>
      <c r="O45" s="6"/>
      <c r="P45" s="6"/>
      <c r="Q45" s="6"/>
      <c r="R45" s="6"/>
      <c r="S45" s="6"/>
      <c r="T45" s="6"/>
      <c r="U45" s="6"/>
      <c r="V45" s="6"/>
    </row>
    <row r="46" spans="5:22">
      <c r="M46" s="6"/>
      <c r="N46" s="6"/>
      <c r="O46" s="6"/>
      <c r="P46" s="6"/>
      <c r="Q46" s="6"/>
      <c r="R46" s="6"/>
      <c r="S46" s="6"/>
      <c r="T46" s="6"/>
      <c r="U46" s="6"/>
      <c r="V46" s="6"/>
    </row>
    <row r="47" spans="5:22">
      <c r="M47" s="6"/>
      <c r="N47" s="6"/>
      <c r="O47" s="6"/>
      <c r="P47" s="6"/>
      <c r="Q47" s="6"/>
      <c r="R47" s="6"/>
      <c r="S47" s="6"/>
      <c r="T47" s="6"/>
      <c r="U47" s="6"/>
      <c r="V47" s="6"/>
    </row>
  </sheetData>
  <mergeCells count="26">
    <mergeCell ref="V1:X1"/>
    <mergeCell ref="V2:X2"/>
    <mergeCell ref="V3:X3"/>
    <mergeCell ref="A6:X6"/>
    <mergeCell ref="H10:I10"/>
    <mergeCell ref="T10:T11"/>
    <mergeCell ref="U10:U11"/>
    <mergeCell ref="V8:V11"/>
    <mergeCell ref="W8:W11"/>
    <mergeCell ref="K10:P10"/>
    <mergeCell ref="G8:P9"/>
    <mergeCell ref="A26:X26"/>
    <mergeCell ref="R8:U8"/>
    <mergeCell ref="S9:U9"/>
    <mergeCell ref="B8:B11"/>
    <mergeCell ref="G10:G11"/>
    <mergeCell ref="R9:R11"/>
    <mergeCell ref="C8:C11"/>
    <mergeCell ref="D8:E9"/>
    <mergeCell ref="F8:F11"/>
    <mergeCell ref="A8:A11"/>
    <mergeCell ref="Q8:Q11"/>
    <mergeCell ref="X8:X11"/>
    <mergeCell ref="D10:D11"/>
    <mergeCell ref="E10:E11"/>
    <mergeCell ref="J10:J11"/>
  </mergeCells>
  <phoneticPr fontId="3" type="noConversion"/>
  <printOptions horizontalCentered="1"/>
  <pageMargins left="0.19685039370078741" right="0.19685039370078741" top="0.78740157480314965" bottom="0.39370078740157483" header="0.31496062992125984" footer="0.51181102362204722"/>
  <pageSetup paperSize="9" scale="41" firstPageNumber="23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№19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BaevaVM</cp:lastModifiedBy>
  <cp:lastPrinted>2017-04-24T14:34:39Z</cp:lastPrinted>
  <dcterms:created xsi:type="dcterms:W3CDTF">1996-10-08T23:32:33Z</dcterms:created>
  <dcterms:modified xsi:type="dcterms:W3CDTF">2017-08-21T12:43:52Z</dcterms:modified>
</cp:coreProperties>
</file>